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Sheet2" sheetId="1" r:id="rId4"/>
    <sheet state="visible" name="Sheet1" sheetId="2" r:id="rId5"/>
  </sheets>
  <definedNames/>
  <calcPr/>
</workbook>
</file>

<file path=xl/sharedStrings.xml><?xml version="1.0" encoding="utf-8"?>
<sst xmlns="http://schemas.openxmlformats.org/spreadsheetml/2006/main" count="60" uniqueCount="24">
  <si>
    <t>Revenues</t>
  </si>
  <si>
    <t>COGS</t>
  </si>
  <si>
    <t>GP</t>
  </si>
  <si>
    <t>Expenses</t>
  </si>
  <si>
    <t>Net Income</t>
  </si>
  <si>
    <t>Income Statement Virtual Escape</t>
  </si>
  <si>
    <t>University of Central Arkansas Accounting Department</t>
  </si>
  <si>
    <t>Group 8</t>
  </si>
  <si>
    <t>Lock #1 is</t>
  </si>
  <si>
    <t>L</t>
  </si>
  <si>
    <t>O</t>
  </si>
  <si>
    <t>C</t>
  </si>
  <si>
    <t>K</t>
  </si>
  <si>
    <t>D</t>
  </si>
  <si>
    <t>E</t>
  </si>
  <si>
    <t>Cost of Goods Sold</t>
  </si>
  <si>
    <t>Lock #2 is</t>
  </si>
  <si>
    <t>Gross Profit</t>
  </si>
  <si>
    <t>Lock #3 is</t>
  </si>
  <si>
    <t>Operating Expenses</t>
  </si>
  <si>
    <t>Lock #4 is</t>
  </si>
  <si>
    <t>Lock #5 is</t>
  </si>
  <si>
    <t>Congratulations! Your Team Escaped!</t>
  </si>
  <si>
    <t>Are you happy with your Net Income?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</si>
</sst>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9">
    <font>
      <sz val="10.0"/>
      <color rgb="FF000000"/>
      <name val="Arial"/>
      <scheme val="minor"/>
    </font>
    <font>
      <color rgb="FFFFFFFF"/>
      <name val="Arial"/>
      <scheme val="minor"/>
    </font>
    <font>
      <b/>
      <i/>
      <sz val="32.0"/>
      <color rgb="FF4F2D7F"/>
      <name val="Arial"/>
      <scheme val="minor"/>
    </font>
    <font>
      <sz val="18.0"/>
      <color rgb="FF818A8F"/>
      <name val="Arial"/>
      <scheme val="minor"/>
    </font>
    <font>
      <b/>
      <sz val="24.0"/>
      <color theme="1"/>
      <name val="Arial"/>
      <scheme val="minor"/>
    </font>
    <font>
      <sz val="18.0"/>
      <color theme="1"/>
      <name val="Arial"/>
      <scheme val="minor"/>
    </font>
    <font>
      <sz val="6.0"/>
      <color rgb="FF4F2D7F"/>
      <name val="Arial"/>
      <scheme val="minor"/>
    </font>
    <font>
      <b/>
      <i/>
      <sz val="18.0"/>
      <color theme="1"/>
      <name val="Arial"/>
      <scheme val="minor"/>
    </font>
    <font>
      <color theme="1"/>
      <name val="Arial"/>
      <scheme val="minor"/>
    </font>
    <font>
      <sz val="12.0"/>
      <color theme="0"/>
      <name val="Arial"/>
      <scheme val="minor"/>
    </font>
    <font>
      <sz val="6.0"/>
      <color theme="0"/>
      <name val="Arial"/>
      <scheme val="minor"/>
    </font>
    <font>
      <b/>
      <i/>
      <sz val="32.0"/>
      <color rgb="FF759548"/>
      <name val="Arial"/>
      <scheme val="minor"/>
    </font>
    <font>
      <sz val="6.0"/>
      <color rgb="FF759548"/>
      <name val="Arial"/>
      <scheme val="minor"/>
    </font>
    <font>
      <b/>
      <i/>
      <sz val="32.0"/>
      <color rgb="FF818A8F"/>
      <name val="Arial"/>
      <scheme val="minor"/>
    </font>
    <font>
      <sz val="6.0"/>
      <color rgb="FF0D746E"/>
      <name val="Arial"/>
      <scheme val="minor"/>
    </font>
    <font>
      <b/>
      <i/>
      <sz val="32.0"/>
      <color rgb="FF0D746E"/>
      <name val="Arial"/>
      <scheme val="minor"/>
    </font>
    <font>
      <sz val="6.0"/>
      <color rgb="FFFFFFFF"/>
      <name val="Arial"/>
      <scheme val="minor"/>
    </font>
    <font>
      <b/>
      <i/>
      <sz val="32.0"/>
      <color rgb="FFFF0000"/>
      <name val="Arial"/>
      <scheme val="minor"/>
    </font>
    <font>
      <b/>
      <i/>
      <sz val="32.0"/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4F2D7F"/>
        <bgColor rgb="FF4F2D7F"/>
      </patternFill>
    </fill>
    <fill>
      <patternFill patternType="solid">
        <fgColor rgb="FF759548"/>
        <bgColor rgb="FF759548"/>
      </patternFill>
    </fill>
    <fill>
      <patternFill patternType="solid">
        <fgColor rgb="FF818A8F"/>
        <bgColor rgb="FF818A8F"/>
      </patternFill>
    </fill>
    <fill>
      <patternFill patternType="solid">
        <fgColor rgb="FF0D746E"/>
        <bgColor rgb="FF0D746E"/>
      </patternFill>
    </fill>
  </fills>
  <borders count="2">
    <border/>
    <border>
      <bottom style="thin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  <xf borderId="0" fillId="0" fontId="2" numFmtId="0" xfId="0" applyAlignment="1" applyFont="1">
      <alignment horizontal="center" readingOrder="0"/>
    </xf>
    <xf borderId="0" fillId="0" fontId="3" numFmtId="0" xfId="0" applyAlignment="1" applyFont="1">
      <alignment horizontal="center" readingOrder="0"/>
    </xf>
    <xf borderId="0" fillId="0" fontId="4" numFmtId="0" xfId="0" applyAlignment="1" applyFont="1">
      <alignment horizontal="center" readingOrder="0"/>
    </xf>
    <xf borderId="0" fillId="0" fontId="5" numFmtId="0" xfId="0" applyFont="1"/>
    <xf borderId="0" fillId="0" fontId="2" numFmtId="0" xfId="0" applyAlignment="1" applyFont="1">
      <alignment horizontal="center" readingOrder="0" shrinkToFit="0" vertical="center" wrapText="1"/>
    </xf>
    <xf borderId="0" fillId="2" fontId="5" numFmtId="0" xfId="0" applyFill="1" applyFont="1"/>
    <xf borderId="0" fillId="2" fontId="6" numFmtId="0" xfId="0" applyAlignment="1" applyFont="1">
      <alignment readingOrder="0"/>
    </xf>
    <xf borderId="0" fillId="0" fontId="7" numFmtId="0" xfId="0" applyAlignment="1" applyFont="1">
      <alignment horizontal="center" readingOrder="0"/>
    </xf>
    <xf borderId="0" fillId="2" fontId="8" numFmtId="0" xfId="0" applyFont="1"/>
    <xf borderId="0" fillId="0" fontId="5" numFmtId="0" xfId="0" applyAlignment="1" applyFont="1">
      <alignment horizontal="center" readingOrder="0" vertical="center"/>
    </xf>
    <xf borderId="0" fillId="0" fontId="7" numFmtId="0" xfId="0" applyAlignment="1" applyFont="1">
      <alignment horizontal="center" vertical="top"/>
    </xf>
    <xf borderId="0" fillId="2" fontId="9" numFmtId="0" xfId="0" applyAlignment="1" applyFont="1">
      <alignment horizontal="center" readingOrder="0"/>
    </xf>
    <xf borderId="1" fillId="0" fontId="5" numFmtId="0" xfId="0" applyBorder="1" applyFont="1"/>
    <xf borderId="0" fillId="0" fontId="10" numFmtId="0" xfId="0" applyFont="1"/>
    <xf borderId="0" fillId="3" fontId="5" numFmtId="0" xfId="0" applyFill="1" applyFont="1"/>
    <xf borderId="0" fillId="0" fontId="11" numFmtId="0" xfId="0" applyAlignment="1" applyFont="1">
      <alignment horizontal="center" readingOrder="0" shrinkToFit="0" vertical="center" wrapText="1"/>
    </xf>
    <xf borderId="0" fillId="3" fontId="12" numFmtId="0" xfId="0" applyAlignment="1" applyFont="1">
      <alignment readingOrder="0"/>
    </xf>
    <xf borderId="0" fillId="3" fontId="8" numFmtId="0" xfId="0" applyFont="1"/>
    <xf borderId="0" fillId="3" fontId="9" numFmtId="0" xfId="0" applyAlignment="1" applyFont="1">
      <alignment horizontal="center" readingOrder="0"/>
    </xf>
    <xf borderId="0" fillId="4" fontId="5" numFmtId="0" xfId="0" applyFill="1" applyFont="1"/>
    <xf borderId="0" fillId="0" fontId="13" numFmtId="0" xfId="0" applyAlignment="1" applyFont="1">
      <alignment horizontal="center" readingOrder="0" shrinkToFit="0" vertical="center" wrapText="1"/>
    </xf>
    <xf borderId="0" fillId="4" fontId="12" numFmtId="0" xfId="0" applyAlignment="1" applyFont="1">
      <alignment readingOrder="0"/>
    </xf>
    <xf borderId="0" fillId="4" fontId="8" numFmtId="0" xfId="0" applyFont="1"/>
    <xf borderId="0" fillId="4" fontId="9" numFmtId="0" xfId="0" applyAlignment="1" applyFont="1">
      <alignment horizontal="center" readingOrder="0"/>
    </xf>
    <xf borderId="0" fillId="5" fontId="5" numFmtId="0" xfId="0" applyFill="1" applyFont="1"/>
    <xf borderId="0" fillId="5" fontId="14" numFmtId="0" xfId="0" applyAlignment="1" applyFont="1">
      <alignment readingOrder="0"/>
    </xf>
    <xf borderId="0" fillId="0" fontId="15" numFmtId="0" xfId="0" applyAlignment="1" applyFont="1">
      <alignment horizontal="center" readingOrder="0" shrinkToFit="0" vertical="center" wrapText="1"/>
    </xf>
    <xf borderId="0" fillId="5" fontId="8" numFmtId="0" xfId="0" applyFont="1"/>
    <xf borderId="0" fillId="5" fontId="9" numFmtId="0" xfId="0" applyAlignment="1" applyFont="1">
      <alignment horizontal="center" readingOrder="0"/>
    </xf>
    <xf borderId="0" fillId="0" fontId="16" numFmtId="0" xfId="0" applyFont="1"/>
    <xf borderId="0" fillId="0" fontId="17" numFmtId="0" xfId="0" applyAlignment="1" applyFont="1">
      <alignment horizontal="center" readingOrder="0"/>
    </xf>
    <xf borderId="0" fillId="0" fontId="18" numFmtId="0" xfId="0" applyAlignment="1" applyFont="1">
      <alignment horizontal="center" readingOrder="0"/>
    </xf>
  </cellXfs>
  <cellStyles count="1">
    <cellStyle xfId="0" name="Normal" builtinId="0"/>
  </cellStyles>
  <dxfs count="3">
    <dxf>
      <font>
        <color rgb="FFFFFFFF"/>
      </font>
      <fill>
        <patternFill patternType="solid">
          <fgColor rgb="FFFFFFFF"/>
          <bgColor rgb="FFFFFFFF"/>
        </patternFill>
      </fill>
      <border/>
    </dxf>
    <dxf>
      <font>
        <color theme="0"/>
      </font>
      <fill>
        <patternFill patternType="solid">
          <fgColor theme="0"/>
          <bgColor theme="0"/>
        </patternFill>
      </fill>
      <border/>
    </dxf>
    <dxf>
      <font>
        <color rgb="FFFF000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>
        <v>5270.0</v>
      </c>
      <c r="B1" s="2">
        <f>if(Sheet1!M10="",0,Sheet1!J10*1000+Sheet1!K10*100+Sheet1!L10*10+Sheet1!M10)</f>
        <v>0</v>
      </c>
      <c r="C1" s="2" t="b">
        <f t="shared" ref="C1:C5" si="1">if(A1=B1,true,false)</f>
        <v>0</v>
      </c>
      <c r="D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>
      <c r="A2" s="1">
        <v>2920.0</v>
      </c>
      <c r="B2" s="2">
        <f>if(Sheet1!F21="",0,+Sheet1!C21*1000+Sheet1!D21*100+Sheet1!E21*10+Sheet1!F21)</f>
        <v>0</v>
      </c>
      <c r="C2" s="2" t="b">
        <f t="shared" si="1"/>
        <v>0</v>
      </c>
      <c r="D2" s="1" t="s">
        <v>1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>
      <c r="A3" s="1">
        <v>2350.0</v>
      </c>
      <c r="B3" s="2">
        <f>if(Sheet1!V32="",0,Sheet1!S32*1000+Sheet1!T32*100+Sheet1!U32*10+Sheet1!V32)</f>
        <v>0</v>
      </c>
      <c r="C3" s="2" t="b">
        <f t="shared" si="1"/>
        <v>0</v>
      </c>
      <c r="D3" s="1" t="s">
        <v>2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>
      <c r="A4" s="1">
        <v>3057.0</v>
      </c>
      <c r="B4" s="2">
        <f>if(Sheet1!J43="",0,Sheet1!G43*1000+Sheet1!H43*100+Sheet1!I43*10+Sheet1!J43)</f>
        <v>0</v>
      </c>
      <c r="C4" s="2" t="b">
        <f t="shared" si="1"/>
        <v>0</v>
      </c>
      <c r="D4" s="1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>
      <c r="A5" s="2">
        <f>A3-A4</f>
        <v>-707</v>
      </c>
      <c r="B5" s="2">
        <f>if(Sheet1!V54="",0,(if(Sheet1!S54="N",0,Sheet1!S54*1000)+Sheet1!T54*100+Sheet1!U54*10+Sheet1!V54)*if(Sheet1!S54="N",-1,1))</f>
        <v>0</v>
      </c>
      <c r="C5" s="2" t="b">
        <f t="shared" si="1"/>
        <v>0</v>
      </c>
      <c r="D5" s="1" t="s">
        <v>4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1" width="4.75"/>
    <col customWidth="1" min="12" max="24" width="4.63"/>
  </cols>
  <sheetData>
    <row r="1">
      <c r="A1" s="3" t="s">
        <v>5</v>
      </c>
    </row>
    <row r="2">
      <c r="A2" s="4" t="s">
        <v>6</v>
      </c>
    </row>
    <row r="3">
      <c r="A3" s="5" t="s">
        <v>7</v>
      </c>
    </row>
    <row r="4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>
      <c r="A5" s="7" t="s">
        <v>0</v>
      </c>
      <c r="H5" s="6"/>
      <c r="I5" s="6"/>
      <c r="J5" s="8"/>
      <c r="K5" s="8"/>
      <c r="L5" s="8"/>
      <c r="M5" s="8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>
      <c r="H6" s="6"/>
      <c r="I6" s="6"/>
      <c r="J6" s="8"/>
      <c r="K6" s="6"/>
      <c r="L6" s="6"/>
      <c r="M6" s="8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>
      <c r="H7" s="6"/>
      <c r="I7" s="6"/>
      <c r="J7" s="8"/>
      <c r="K7" s="6"/>
      <c r="L7" s="6"/>
      <c r="M7" s="9" t="str">
        <f>if(Sheet2!C1=TRUE,"Open","Locked")</f>
        <v>Locked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>
      <c r="H8" s="6"/>
      <c r="I8" s="8"/>
      <c r="J8" s="8"/>
      <c r="K8" s="8"/>
      <c r="L8" s="8"/>
      <c r="M8" s="8"/>
      <c r="N8" s="8"/>
      <c r="O8" s="6"/>
      <c r="P8" s="10" t="s">
        <v>8</v>
      </c>
      <c r="T8" s="6"/>
      <c r="U8" s="6"/>
      <c r="V8" s="6"/>
      <c r="W8" s="6"/>
      <c r="X8" s="6"/>
    </row>
    <row r="9">
      <c r="H9" s="6"/>
      <c r="I9" s="11"/>
      <c r="J9" s="11"/>
      <c r="K9" s="11"/>
      <c r="L9" s="11"/>
      <c r="M9" s="11"/>
      <c r="N9" s="11"/>
      <c r="O9" s="6"/>
      <c r="T9" s="6"/>
      <c r="U9" s="6"/>
      <c r="V9" s="6"/>
      <c r="W9" s="6"/>
      <c r="X9" s="6"/>
    </row>
    <row r="10">
      <c r="H10" s="6"/>
      <c r="I10" s="8"/>
      <c r="J10" s="12"/>
      <c r="K10" s="12"/>
      <c r="L10" s="12"/>
      <c r="M10" s="12"/>
      <c r="N10" s="8"/>
      <c r="O10" s="6"/>
      <c r="P10" s="13" t="str">
        <f>M7</f>
        <v>Locked</v>
      </c>
      <c r="T10" s="6"/>
      <c r="U10" s="6"/>
      <c r="V10" s="6"/>
      <c r="W10" s="6"/>
      <c r="X10" s="6"/>
    </row>
    <row r="11">
      <c r="H11" s="6"/>
      <c r="I11" s="8"/>
      <c r="N11" s="8"/>
      <c r="O11" s="6"/>
      <c r="T11" s="6"/>
      <c r="U11" s="6"/>
      <c r="V11" s="6"/>
      <c r="W11" s="6"/>
      <c r="X11" s="6"/>
    </row>
    <row r="12">
      <c r="A12" s="6"/>
      <c r="B12" s="6"/>
      <c r="C12" s="6"/>
      <c r="D12" s="6"/>
      <c r="E12" s="6"/>
      <c r="F12" s="6"/>
      <c r="G12" s="6"/>
      <c r="H12" s="6"/>
      <c r="I12" s="8"/>
      <c r="J12" s="14" t="s">
        <v>9</v>
      </c>
      <c r="K12" s="14" t="s">
        <v>10</v>
      </c>
      <c r="L12" s="14" t="s">
        <v>11</v>
      </c>
      <c r="M12" s="14" t="s">
        <v>12</v>
      </c>
      <c r="N12" s="8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>
      <c r="A13" s="6"/>
      <c r="B13" s="6"/>
      <c r="C13" s="6"/>
      <c r="D13" s="6"/>
      <c r="E13" s="6"/>
      <c r="F13" s="6"/>
      <c r="G13" s="6"/>
      <c r="H13" s="6"/>
      <c r="I13" s="8"/>
      <c r="J13" s="14" t="s">
        <v>11</v>
      </c>
      <c r="K13" s="14" t="s">
        <v>10</v>
      </c>
      <c r="L13" s="14" t="s">
        <v>13</v>
      </c>
      <c r="M13" s="14" t="s">
        <v>14</v>
      </c>
      <c r="N13" s="8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</row>
    <row r="15">
      <c r="A15" s="16" t="str">
        <f>M7</f>
        <v>Locked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>
      <c r="A16" s="6"/>
      <c r="B16" s="6"/>
      <c r="C16" s="17"/>
      <c r="D16" s="17"/>
      <c r="E16" s="17"/>
      <c r="F16" s="17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>
      <c r="A17" s="6"/>
      <c r="B17" s="6"/>
      <c r="C17" s="17"/>
      <c r="D17" s="6"/>
      <c r="E17" s="6"/>
      <c r="F17" s="17"/>
      <c r="G17" s="6"/>
      <c r="H17" s="6"/>
      <c r="I17" s="18" t="s">
        <v>15</v>
      </c>
      <c r="P17" s="6"/>
      <c r="Q17" s="6"/>
      <c r="R17" s="6"/>
      <c r="S17" s="6"/>
      <c r="T17" s="6"/>
      <c r="U17" s="6"/>
      <c r="V17" s="6"/>
      <c r="W17" s="6"/>
      <c r="X17" s="6"/>
    </row>
    <row r="18">
      <c r="A18" s="6"/>
      <c r="B18" s="6"/>
      <c r="C18" s="17"/>
      <c r="D18" s="6"/>
      <c r="E18" s="6"/>
      <c r="F18" s="19" t="str">
        <f>if(Sheet2!C2=TRUE,"Open","Locked")</f>
        <v>Locked</v>
      </c>
      <c r="G18" s="6"/>
      <c r="H18" s="6"/>
      <c r="P18" s="6"/>
      <c r="Q18" s="6"/>
      <c r="R18" s="6"/>
      <c r="S18" s="6"/>
      <c r="T18" s="6"/>
      <c r="U18" s="6"/>
      <c r="V18" s="6"/>
      <c r="W18" s="6"/>
      <c r="X18" s="6"/>
    </row>
    <row r="19">
      <c r="A19" s="6"/>
      <c r="B19" s="17"/>
      <c r="C19" s="17"/>
      <c r="D19" s="17"/>
      <c r="E19" s="17"/>
      <c r="F19" s="17"/>
      <c r="G19" s="17"/>
      <c r="H19" s="6"/>
      <c r="P19" s="6"/>
      <c r="Q19" s="6"/>
      <c r="R19" s="10" t="s">
        <v>16</v>
      </c>
      <c r="V19" s="6"/>
      <c r="W19" s="6"/>
      <c r="X19" s="6"/>
    </row>
    <row r="20">
      <c r="A20" s="6"/>
      <c r="B20" s="20"/>
      <c r="C20" s="20"/>
      <c r="D20" s="20"/>
      <c r="E20" s="20"/>
      <c r="F20" s="20"/>
      <c r="G20" s="20"/>
      <c r="H20" s="6"/>
      <c r="P20" s="6"/>
      <c r="Q20" s="6"/>
      <c r="V20" s="6"/>
      <c r="W20" s="6"/>
      <c r="X20" s="6"/>
    </row>
    <row r="21">
      <c r="A21" s="6"/>
      <c r="B21" s="17"/>
      <c r="C21" s="12"/>
      <c r="D21" s="12"/>
      <c r="E21" s="12"/>
      <c r="F21" s="12"/>
      <c r="G21" s="17"/>
      <c r="H21" s="6"/>
      <c r="P21" s="6"/>
      <c r="Q21" s="6"/>
      <c r="R21" s="13" t="str">
        <f>F18</f>
        <v>Locked</v>
      </c>
      <c r="V21" s="6"/>
      <c r="W21" s="6"/>
      <c r="X21" s="6"/>
    </row>
    <row r="22">
      <c r="A22" s="6"/>
      <c r="B22" s="17"/>
      <c r="G22" s="17"/>
      <c r="H22" s="6"/>
      <c r="P22" s="6"/>
      <c r="Q22" s="6"/>
      <c r="V22" s="6"/>
      <c r="W22" s="6"/>
      <c r="X22" s="6"/>
    </row>
    <row r="23">
      <c r="A23" s="6"/>
      <c r="B23" s="17"/>
      <c r="C23" s="21" t="s">
        <v>9</v>
      </c>
      <c r="D23" s="21" t="s">
        <v>10</v>
      </c>
      <c r="E23" s="21" t="s">
        <v>11</v>
      </c>
      <c r="F23" s="21" t="s">
        <v>12</v>
      </c>
      <c r="G23" s="17"/>
      <c r="H23" s="6"/>
      <c r="P23" s="6"/>
      <c r="Q23" s="6"/>
      <c r="R23" s="6"/>
      <c r="S23" s="6"/>
      <c r="T23" s="6"/>
      <c r="U23" s="6"/>
      <c r="V23" s="6"/>
      <c r="W23" s="6"/>
      <c r="X23" s="6"/>
    </row>
    <row r="24">
      <c r="A24" s="6"/>
      <c r="B24" s="17"/>
      <c r="C24" s="21" t="s">
        <v>11</v>
      </c>
      <c r="D24" s="21" t="s">
        <v>10</v>
      </c>
      <c r="E24" s="21" t="s">
        <v>13</v>
      </c>
      <c r="F24" s="21" t="s">
        <v>14</v>
      </c>
      <c r="G24" s="17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</row>
    <row r="26">
      <c r="A26" s="16" t="str">
        <f>F18</f>
        <v>Locked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</row>
    <row r="27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22"/>
      <c r="T27" s="22"/>
      <c r="U27" s="22"/>
      <c r="V27" s="22"/>
      <c r="W27" s="6"/>
      <c r="X27" s="6"/>
    </row>
    <row r="28">
      <c r="A28" s="6"/>
      <c r="B28" s="23" t="s">
        <v>17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22"/>
      <c r="T28" s="6"/>
      <c r="U28" s="6"/>
      <c r="V28" s="22"/>
      <c r="W28" s="6"/>
      <c r="X28" s="6"/>
    </row>
    <row r="29">
      <c r="A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22"/>
      <c r="T29" s="6"/>
      <c r="U29" s="6"/>
      <c r="V29" s="24" t="str">
        <f>if(Sheet2!C3=TRUE,"Open","Locked")</f>
        <v>Locked</v>
      </c>
      <c r="W29" s="6"/>
      <c r="X29" s="6"/>
    </row>
    <row r="30">
      <c r="A30" s="6"/>
      <c r="I30" s="6"/>
      <c r="J30" s="6"/>
      <c r="K30" s="10" t="s">
        <v>18</v>
      </c>
      <c r="O30" s="6"/>
      <c r="P30" s="6"/>
      <c r="Q30" s="6"/>
      <c r="R30" s="22"/>
      <c r="S30" s="22"/>
      <c r="T30" s="22"/>
      <c r="U30" s="22"/>
      <c r="V30" s="22"/>
      <c r="W30" s="22"/>
      <c r="X30" s="6"/>
    </row>
    <row r="31">
      <c r="A31" s="6"/>
      <c r="I31" s="6"/>
      <c r="J31" s="6"/>
      <c r="O31" s="6"/>
      <c r="P31" s="6"/>
      <c r="Q31" s="6"/>
      <c r="R31" s="25"/>
      <c r="S31" s="25"/>
      <c r="T31" s="25"/>
      <c r="U31" s="25"/>
      <c r="V31" s="25"/>
      <c r="W31" s="25"/>
      <c r="X31" s="6"/>
    </row>
    <row r="32">
      <c r="A32" s="6"/>
      <c r="I32" s="6"/>
      <c r="J32" s="6"/>
      <c r="K32" s="13" t="str">
        <f>V29</f>
        <v>Locked</v>
      </c>
      <c r="O32" s="6"/>
      <c r="P32" s="6"/>
      <c r="Q32" s="6"/>
      <c r="R32" s="22"/>
      <c r="S32" s="12"/>
      <c r="T32" s="12"/>
      <c r="U32" s="12"/>
      <c r="V32" s="12"/>
      <c r="W32" s="22"/>
      <c r="X32" s="6"/>
    </row>
    <row r="33">
      <c r="A33" s="6"/>
      <c r="I33" s="6"/>
      <c r="J33" s="6"/>
      <c r="O33" s="6"/>
      <c r="P33" s="6"/>
      <c r="Q33" s="6"/>
      <c r="R33" s="22"/>
      <c r="W33" s="22"/>
      <c r="X33" s="6"/>
    </row>
    <row r="34">
      <c r="A34" s="6"/>
      <c r="I34" s="6"/>
      <c r="J34" s="6"/>
      <c r="K34" s="6"/>
      <c r="L34" s="6"/>
      <c r="M34" s="6"/>
      <c r="N34" s="6"/>
      <c r="O34" s="6"/>
      <c r="P34" s="6"/>
      <c r="Q34" s="6"/>
      <c r="R34" s="22"/>
      <c r="S34" s="26" t="s">
        <v>9</v>
      </c>
      <c r="T34" s="26" t="s">
        <v>10</v>
      </c>
      <c r="U34" s="26" t="s">
        <v>11</v>
      </c>
      <c r="V34" s="26" t="s">
        <v>12</v>
      </c>
      <c r="W34" s="22"/>
      <c r="X34" s="6"/>
    </row>
    <row r="3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22"/>
      <c r="S35" s="26" t="s">
        <v>11</v>
      </c>
      <c r="T35" s="26" t="s">
        <v>10</v>
      </c>
      <c r="U35" s="26" t="s">
        <v>13</v>
      </c>
      <c r="V35" s="26" t="s">
        <v>14</v>
      </c>
      <c r="W35" s="22"/>
      <c r="X35" s="6"/>
    </row>
    <row r="36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</row>
    <row r="37">
      <c r="A37" s="16" t="str">
        <f>V29</f>
        <v>Locked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>
      <c r="A38" s="6"/>
      <c r="B38" s="6"/>
      <c r="C38" s="6"/>
      <c r="D38" s="6"/>
      <c r="E38" s="6"/>
      <c r="F38" s="6"/>
      <c r="G38" s="27"/>
      <c r="H38" s="27"/>
      <c r="I38" s="27"/>
      <c r="J38" s="27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>
      <c r="A39" s="6"/>
      <c r="B39" s="6"/>
      <c r="C39" s="6"/>
      <c r="D39" s="6"/>
      <c r="E39" s="6"/>
      <c r="F39" s="6"/>
      <c r="G39" s="27"/>
      <c r="H39" s="6"/>
      <c r="I39" s="6"/>
      <c r="J39" s="27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>
      <c r="A40" s="6"/>
      <c r="B40" s="6"/>
      <c r="C40" s="6"/>
      <c r="D40" s="6"/>
      <c r="E40" s="6"/>
      <c r="F40" s="6"/>
      <c r="G40" s="27"/>
      <c r="H40" s="6"/>
      <c r="I40" s="6"/>
      <c r="J40" s="28" t="str">
        <f>if(Sheet2!C4=TRUE,"Open","Locked")</f>
        <v>Locked</v>
      </c>
      <c r="K40" s="6"/>
      <c r="L40" s="6"/>
      <c r="M40" s="6"/>
      <c r="N40" s="6"/>
      <c r="O40" s="29" t="s">
        <v>19</v>
      </c>
      <c r="V40" s="6"/>
      <c r="W40" s="6"/>
      <c r="X40" s="6"/>
    </row>
    <row r="41">
      <c r="A41" s="10" t="s">
        <v>20</v>
      </c>
      <c r="E41" s="6"/>
      <c r="F41" s="27"/>
      <c r="G41" s="27"/>
      <c r="H41" s="27"/>
      <c r="I41" s="27"/>
      <c r="J41" s="27"/>
      <c r="K41" s="27"/>
      <c r="L41" s="6"/>
      <c r="M41" s="6"/>
      <c r="N41" s="6"/>
      <c r="V41" s="6"/>
      <c r="W41" s="6"/>
      <c r="X41" s="6"/>
    </row>
    <row r="42">
      <c r="E42" s="6"/>
      <c r="F42" s="30"/>
      <c r="G42" s="30"/>
      <c r="H42" s="30"/>
      <c r="I42" s="30"/>
      <c r="J42" s="30"/>
      <c r="K42" s="30"/>
      <c r="L42" s="6"/>
      <c r="M42" s="6"/>
      <c r="N42" s="6"/>
      <c r="V42" s="6"/>
      <c r="W42" s="6"/>
      <c r="X42" s="6"/>
    </row>
    <row r="43">
      <c r="A43" s="13" t="str">
        <f>J40</f>
        <v>Locked</v>
      </c>
      <c r="E43" s="6"/>
      <c r="F43" s="27"/>
      <c r="G43" s="12"/>
      <c r="H43" s="12"/>
      <c r="I43" s="12"/>
      <c r="J43" s="12"/>
      <c r="K43" s="27"/>
      <c r="L43" s="6"/>
      <c r="M43" s="6"/>
      <c r="N43" s="6"/>
      <c r="V43" s="6"/>
      <c r="W43" s="6"/>
      <c r="X43" s="6"/>
    </row>
    <row r="44">
      <c r="E44" s="6"/>
      <c r="F44" s="27"/>
      <c r="K44" s="27"/>
      <c r="L44" s="6"/>
      <c r="M44" s="6"/>
      <c r="N44" s="6"/>
      <c r="V44" s="6"/>
      <c r="W44" s="6"/>
      <c r="X44" s="6"/>
    </row>
    <row r="45">
      <c r="A45" s="6"/>
      <c r="B45" s="6"/>
      <c r="C45" s="6"/>
      <c r="D45" s="6"/>
      <c r="E45" s="6"/>
      <c r="F45" s="27"/>
      <c r="G45" s="31" t="s">
        <v>9</v>
      </c>
      <c r="H45" s="31" t="s">
        <v>10</v>
      </c>
      <c r="I45" s="31" t="s">
        <v>11</v>
      </c>
      <c r="J45" s="31" t="s">
        <v>12</v>
      </c>
      <c r="K45" s="27"/>
      <c r="L45" s="6"/>
      <c r="M45" s="6"/>
      <c r="N45" s="6"/>
      <c r="V45" s="6"/>
      <c r="W45" s="6"/>
      <c r="X45" s="6"/>
    </row>
    <row r="46">
      <c r="A46" s="6"/>
      <c r="B46" s="6"/>
      <c r="C46" s="6"/>
      <c r="D46" s="6"/>
      <c r="E46" s="6"/>
      <c r="F46" s="27"/>
      <c r="G46" s="31" t="s">
        <v>11</v>
      </c>
      <c r="H46" s="31" t="s">
        <v>10</v>
      </c>
      <c r="I46" s="31" t="s">
        <v>13</v>
      </c>
      <c r="J46" s="31" t="s">
        <v>14</v>
      </c>
      <c r="K46" s="27"/>
      <c r="L46" s="6"/>
      <c r="M46" s="6"/>
      <c r="N46" s="6"/>
      <c r="V46" s="6"/>
      <c r="W46" s="6"/>
      <c r="X46" s="6"/>
    </row>
    <row r="47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</row>
    <row r="48">
      <c r="A48" s="32" t="str">
        <f>J40</f>
        <v>Locked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</row>
    <row r="49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8"/>
      <c r="T49" s="8"/>
      <c r="U49" s="8"/>
      <c r="V49" s="8"/>
      <c r="W49" s="6"/>
      <c r="X49" s="6"/>
    </row>
    <row r="50">
      <c r="A50" s="6"/>
      <c r="B50" s="7" t="s">
        <v>4</v>
      </c>
      <c r="I50" s="6"/>
      <c r="J50" s="6"/>
      <c r="K50" s="6"/>
      <c r="L50" s="6"/>
      <c r="M50" s="6"/>
      <c r="N50" s="6"/>
      <c r="O50" s="6"/>
      <c r="P50" s="6"/>
      <c r="Q50" s="6"/>
      <c r="R50" s="6"/>
      <c r="S50" s="8"/>
      <c r="T50" s="6"/>
      <c r="U50" s="6"/>
      <c r="V50" s="8"/>
      <c r="W50" s="6"/>
      <c r="X50" s="6"/>
    </row>
    <row r="51">
      <c r="A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8"/>
      <c r="T51" s="6"/>
      <c r="U51" s="6"/>
      <c r="V51" s="9" t="str">
        <f>if(Sheet2!C5=TRUE,"Open","Locked")</f>
        <v>Locked</v>
      </c>
      <c r="W51" s="6"/>
      <c r="X51" s="6"/>
    </row>
    <row r="52">
      <c r="A52" s="6"/>
      <c r="I52" s="6"/>
      <c r="J52" s="6"/>
      <c r="K52" s="10" t="s">
        <v>21</v>
      </c>
      <c r="O52" s="6"/>
      <c r="P52" s="6"/>
      <c r="Q52" s="6"/>
      <c r="R52" s="8"/>
      <c r="S52" s="8"/>
      <c r="T52" s="8"/>
      <c r="U52" s="8"/>
      <c r="V52" s="8"/>
      <c r="W52" s="8"/>
      <c r="X52" s="6"/>
    </row>
    <row r="53">
      <c r="A53" s="6"/>
      <c r="I53" s="6"/>
      <c r="J53" s="6"/>
      <c r="O53" s="6"/>
      <c r="P53" s="6"/>
      <c r="Q53" s="6"/>
      <c r="R53" s="11"/>
      <c r="S53" s="11"/>
      <c r="T53" s="11"/>
      <c r="U53" s="11"/>
      <c r="V53" s="11"/>
      <c r="W53" s="11"/>
      <c r="X53" s="6"/>
    </row>
    <row r="54">
      <c r="A54" s="6"/>
      <c r="I54" s="6"/>
      <c r="J54" s="6"/>
      <c r="K54" s="13" t="str">
        <f>V51</f>
        <v>Locked</v>
      </c>
      <c r="O54" s="6"/>
      <c r="P54" s="6"/>
      <c r="Q54" s="6"/>
      <c r="R54" s="8"/>
      <c r="S54" s="12"/>
      <c r="T54" s="12"/>
      <c r="U54" s="12"/>
      <c r="V54" s="12"/>
      <c r="W54" s="8"/>
      <c r="X54" s="6"/>
    </row>
    <row r="55">
      <c r="A55" s="6"/>
      <c r="I55" s="6"/>
      <c r="J55" s="6"/>
      <c r="O55" s="6"/>
      <c r="P55" s="6"/>
      <c r="Q55" s="6"/>
      <c r="R55" s="8"/>
      <c r="W55" s="8"/>
      <c r="X55" s="6"/>
    </row>
    <row r="56">
      <c r="A56" s="6"/>
      <c r="I56" s="6"/>
      <c r="J56" s="6"/>
      <c r="K56" s="6"/>
      <c r="L56" s="6"/>
      <c r="M56" s="6"/>
      <c r="N56" s="6"/>
      <c r="O56" s="6"/>
      <c r="P56" s="6"/>
      <c r="Q56" s="6"/>
      <c r="R56" s="8"/>
      <c r="S56" s="14" t="s">
        <v>9</v>
      </c>
      <c r="T56" s="14" t="s">
        <v>10</v>
      </c>
      <c r="U56" s="14" t="s">
        <v>11</v>
      </c>
      <c r="V56" s="14" t="s">
        <v>12</v>
      </c>
      <c r="W56" s="8"/>
      <c r="X56" s="6"/>
    </row>
    <row r="57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8"/>
      <c r="S57" s="14" t="s">
        <v>11</v>
      </c>
      <c r="T57" s="14" t="s">
        <v>10</v>
      </c>
      <c r="U57" s="14" t="s">
        <v>13</v>
      </c>
      <c r="V57" s="14" t="s">
        <v>14</v>
      </c>
      <c r="W57" s="8"/>
      <c r="X57" s="6"/>
    </row>
    <row r="58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</row>
    <row r="59">
      <c r="A59" s="33" t="s">
        <v>22</v>
      </c>
    </row>
    <row r="60">
      <c r="A60" s="34" t="s">
        <v>23</v>
      </c>
    </row>
  </sheetData>
  <mergeCells count="40">
    <mergeCell ref="A1:X1"/>
    <mergeCell ref="A2:X2"/>
    <mergeCell ref="A3:X3"/>
    <mergeCell ref="A5:G11"/>
    <mergeCell ref="P8:S9"/>
    <mergeCell ref="J10:J11"/>
    <mergeCell ref="K10:K11"/>
    <mergeCell ref="P10:S11"/>
    <mergeCell ref="R19:U20"/>
    <mergeCell ref="R21:U22"/>
    <mergeCell ref="O40:U46"/>
    <mergeCell ref="L10:L11"/>
    <mergeCell ref="M10:M11"/>
    <mergeCell ref="I17:O23"/>
    <mergeCell ref="C21:C22"/>
    <mergeCell ref="D21:D22"/>
    <mergeCell ref="E21:E22"/>
    <mergeCell ref="F21:F22"/>
    <mergeCell ref="B28:H34"/>
    <mergeCell ref="K30:N31"/>
    <mergeCell ref="K32:N33"/>
    <mergeCell ref="S32:S33"/>
    <mergeCell ref="T32:T33"/>
    <mergeCell ref="U32:U33"/>
    <mergeCell ref="V32:V33"/>
    <mergeCell ref="K52:N53"/>
    <mergeCell ref="K54:N55"/>
    <mergeCell ref="S54:S55"/>
    <mergeCell ref="T54:T55"/>
    <mergeCell ref="U54:U55"/>
    <mergeCell ref="V54:V55"/>
    <mergeCell ref="A59:X59"/>
    <mergeCell ref="A60:X60"/>
    <mergeCell ref="A41:D42"/>
    <mergeCell ref="A43:D44"/>
    <mergeCell ref="G43:G44"/>
    <mergeCell ref="H43:H44"/>
    <mergeCell ref="I43:I44"/>
    <mergeCell ref="J43:J44"/>
    <mergeCell ref="B50:H56"/>
  </mergeCells>
  <conditionalFormatting sqref="A15:X25">
    <cfRule type="expression" dxfId="0" priority="1">
      <formula>$A$15="Locked"</formula>
    </cfRule>
  </conditionalFormatting>
  <conditionalFormatting sqref="A26:X36">
    <cfRule type="expression" dxfId="0" priority="2">
      <formula>$A$26="Locked"</formula>
    </cfRule>
  </conditionalFormatting>
  <conditionalFormatting sqref="A37:X47">
    <cfRule type="expression" dxfId="1" priority="3">
      <formula>$A$37="Locked"</formula>
    </cfRule>
  </conditionalFormatting>
  <conditionalFormatting sqref="A48:X58">
    <cfRule type="expression" dxfId="0" priority="4">
      <formula>$A$48="Locked"</formula>
    </cfRule>
  </conditionalFormatting>
  <conditionalFormatting sqref="M7 F18 V29 J40 V51">
    <cfRule type="cellIs" dxfId="1" priority="5" operator="equal">
      <formula>"Open"</formula>
    </cfRule>
  </conditionalFormatting>
  <conditionalFormatting sqref="P10:S11 R21:U22 K32:N33 A43:D44 K54:N55">
    <cfRule type="cellIs" dxfId="2" priority="6" operator="equal">
      <formula>"Open"</formula>
    </cfRule>
  </conditionalFormatting>
  <conditionalFormatting sqref="A59:X60">
    <cfRule type="expression" dxfId="0" priority="7">
      <formula>$V$51="Locked"</formula>
    </cfRule>
  </conditionalFormatting>
  <drawing r:id="rId1"/>
</worksheet>
</file>